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AVGUST" sheetId="1" r:id="rId1"/>
  </sheets>
  <definedNames>
    <definedName name="_xlnm.Print_Area" localSheetId="0">AVGUST!$A$1:$I$45</definedName>
  </definedNames>
  <calcPr calcId="125725"/>
</workbook>
</file>

<file path=xl/calcChain.xml><?xml version="1.0" encoding="utf-8"?>
<calcChain xmlns="http://schemas.openxmlformats.org/spreadsheetml/2006/main">
  <c r="G41" i="1"/>
  <c r="E41"/>
  <c r="C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B5"/>
  <c r="F41" l="1"/>
</calcChain>
</file>

<file path=xl/sharedStrings.xml><?xml version="1.0" encoding="utf-8"?>
<sst xmlns="http://schemas.openxmlformats.org/spreadsheetml/2006/main" count="79" uniqueCount="63">
  <si>
    <t xml:space="preserve">PIB: 107291403 MB: 20775505 </t>
  </si>
  <si>
    <t xml:space="preserve">PERIOD </t>
  </si>
  <si>
    <t>Avgust</t>
  </si>
  <si>
    <t>Evidencija gotovinskih računa BR. 08/24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</si>
  <si>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</si>
  <si>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</si>
  <si>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</si>
  <si>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</si>
  <si>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</si>
  <si>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</si>
  <si>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</si>
  <si>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</si>
  <si>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RUVU77D6-322131</t>
  </si>
  <si>
    <t>NIS PETROL</t>
  </si>
  <si>
    <t>RUVU77D6-321680</t>
  </si>
  <si>
    <t>L3YHFZ5Y-181992</t>
  </si>
  <si>
    <t>KRYO GAS</t>
  </si>
  <si>
    <t>L3YHFZ5Y-182277</t>
  </si>
  <si>
    <t>CTP47WZH-122439</t>
  </si>
  <si>
    <t>LEDI MS</t>
  </si>
  <si>
    <t>L3YHFZ5Y-184523</t>
  </si>
  <si>
    <t>L3YHFZ5Y-184380</t>
  </si>
  <si>
    <t>RUVU77D6-323109</t>
  </si>
  <si>
    <t>RUVU77D6-317004</t>
  </si>
  <si>
    <t>RUVU77D6-317798</t>
  </si>
  <si>
    <t>SZYHE5MQ-49442</t>
  </si>
  <si>
    <t>EKSPRES GAS</t>
  </si>
  <si>
    <t>CTP47WZH-124603</t>
  </si>
  <si>
    <t>L3YHFZ5Y-185031</t>
  </si>
  <si>
    <t>YSXHBE3G-133567</t>
  </si>
  <si>
    <t>DARZAL</t>
  </si>
  <si>
    <t>CTP47WZH-124772</t>
  </si>
  <si>
    <t>9GG68BXU-31826</t>
  </si>
  <si>
    <t>BIS PRODUKT ADA</t>
  </si>
  <si>
    <t>9GG68BXU-31821</t>
  </si>
  <si>
    <t>6W53TKGZ-40625</t>
  </si>
  <si>
    <t>AGRO METAL ADA</t>
  </si>
  <si>
    <t>6W53TKGZ-40225</t>
  </si>
  <si>
    <t>PG66ABG4-32432</t>
  </si>
  <si>
    <t>UR THE GECKO ADA</t>
  </si>
  <si>
    <t>RUVU77D6-321682</t>
  </si>
  <si>
    <t>CT42KKKT-34022</t>
  </si>
  <si>
    <t>PALIGO PALATA</t>
  </si>
  <si>
    <t>FHTRRDD9-90494</t>
  </si>
  <si>
    <t>SLAVIJA AUTO</t>
  </si>
  <si>
    <t>S7J8GDX9-6280</t>
  </si>
  <si>
    <t>DELMAX</t>
  </si>
  <si>
    <t>L3YHFZ5Y-184522</t>
  </si>
  <si>
    <t>L3YHFZ5Y-185209</t>
  </si>
  <si>
    <t>FXLLNNLP-496255</t>
  </si>
  <si>
    <t>MOL SRBIJA</t>
  </si>
  <si>
    <t>PJUM6P4M-573454</t>
  </si>
  <si>
    <t>XMU5M8G3-27547</t>
  </si>
  <si>
    <t>ČARDA RIBNJAK</t>
  </si>
  <si>
    <t>H5VJVADJ-435360</t>
  </si>
  <si>
    <t>STOMIL</t>
  </si>
  <si>
    <t>8UXCNKGN-500899</t>
  </si>
  <si>
    <t>OMV</t>
  </si>
  <si>
    <t>Zbir</t>
  </si>
  <si>
    <t xml:space="preserve">ZBIRNO </t>
  </si>
  <si>
    <t>STOPA 20%</t>
  </si>
  <si>
    <t>STOPA 10%</t>
  </si>
  <si>
    <t>STOPA 0%</t>
  </si>
</sst>
</file>

<file path=xl/styles.xml><?xml version="1.0" encoding="utf-8"?>
<styleSheet xmlns="http://schemas.openxmlformats.org/spreadsheetml/2006/main">
  <numFmts count="2">
    <numFmt numFmtId="164" formatCode="#,##0.00\ &quot;RSD&quot;"/>
    <numFmt numFmtId="165" formatCode="d/m/yyyy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sz val="12"/>
      <color theme="3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3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4" fontId="8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165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49" fontId="8" fillId="0" borderId="0" xfId="0" applyNumberFormat="1" applyFont="1" applyFill="1" applyAlignment="1">
      <alignment vertical="center" wrapText="1"/>
    </xf>
    <xf numFmtId="165" fontId="8" fillId="0" borderId="0" xfId="0" applyNumberFormat="1" applyFont="1" applyFill="1" applyAlignment="1">
      <alignment horizontal="left" vertical="center" wrapText="1"/>
    </xf>
    <xf numFmtId="14" fontId="8" fillId="0" borderId="0" xfId="0" applyNumberFormat="1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4" fontId="8" fillId="6" borderId="0" xfId="0" applyNumberFormat="1" applyFont="1" applyFill="1" applyAlignment="1">
      <alignment horizontal="right" vertical="center" wrapText="1"/>
    </xf>
    <xf numFmtId="49" fontId="8" fillId="6" borderId="0" xfId="0" applyNumberFormat="1" applyFont="1" applyFill="1" applyAlignment="1">
      <alignment vertical="center" wrapText="1"/>
    </xf>
    <xf numFmtId="0" fontId="8" fillId="6" borderId="0" xfId="0" applyFont="1" applyFill="1" applyAlignment="1">
      <alignment horizontal="left" vertical="center" wrapText="1"/>
    </xf>
    <xf numFmtId="164" fontId="8" fillId="6" borderId="0" xfId="0" applyNumberFormat="1" applyFont="1" applyFill="1" applyAlignment="1">
      <alignment vertical="center" wrapText="1"/>
    </xf>
    <xf numFmtId="164" fontId="8" fillId="6" borderId="0" xfId="0" applyNumberFormat="1" applyFont="1" applyFill="1" applyAlignment="1">
      <alignment horizontal="left" vertical="center" wrapText="1"/>
    </xf>
    <xf numFmtId="0" fontId="8" fillId="6" borderId="0" xfId="0" applyFont="1" applyFill="1" applyAlignment="1">
      <alignment horizontal="right" vertical="center" wrapText="1"/>
    </xf>
  </cellXfs>
  <cellStyles count="1">
    <cellStyle name="Normal" xfId="0" builtinId="0"/>
  </cellStyles>
  <dxfs count="20"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1</xdr:row>
      <xdr:rowOff>19050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xmlns="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1</xdr:row>
      <xdr:rowOff>28575</xdr:rowOff>
    </xdr:to>
    <xdr:pic>
      <xdr:nvPicPr>
        <xdr:cNvPr id="3" name="Picture 5" descr="logo drina plan.png">
          <a:extLst>
            <a:ext uri="{FF2B5EF4-FFF2-40B4-BE49-F238E27FC236}">
              <a16:creationId xmlns:a16="http://schemas.microsoft.com/office/drawing/2014/main" xmlns="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a15104113132153176435678111213144356789" displayName="Tabela15104113132153176435678111213144356789" ref="B7:I41" totalsRowCount="1" headerRowDxfId="2" dataDxfId="1" totalsRowDxfId="0">
  <autoFilter ref="B7:I40">
    <filterColumn colId="6"/>
  </autoFilter>
  <sortState ref="B8:I40">
    <sortCondition ref="H8:H40"/>
  </sortState>
  <tableColumns count="8">
    <tableColumn id="1" name="Datum" totalsRowLabel="Zbir" dataDxfId="17" totalsRowDxfId="18"/>
    <tableColumn id="2" name="PFR BR RN" totalsRowFunction="count" dataDxfId="15" totalsRowDxfId="16"/>
    <tableColumn id="3" name="FIRMA" dataDxfId="13" totalsRowDxfId="14"/>
    <tableColumn id="4" name=" iznos sa PDV" totalsRowFunction="sum" dataDxfId="11" totalsRowDxfId="12"/>
    <tableColumn id="5" name="osnovica" totalsRowFunction="sum" dataDxfId="9" totalsRowDxfId="10">
      <calculatedColumnFormula>+Tabela15104113132153176435678111213144356789[[#This Row],[ iznos sa PDV]]-Tabela15104113132153176435678111213144356789[[#This Row],[pdv Iiznos]]</calculatedColumnFormula>
    </tableColumn>
    <tableColumn id="6" name="pdv Iiznos" totalsRowFunction="sum" dataDxfId="7" totalsRowDxfId="8"/>
    <tableColumn id="7" name="pdv%" dataDxfId="5" totalsRowDxfId="6"/>
    <tableColumn id="8" name="napomena" dataDxfId="3" totalsRowDxfId="4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45"/>
  <sheetViews>
    <sheetView tabSelected="1" view="pageBreakPreview" zoomScaleNormal="100" zoomScaleSheetLayoutView="100" workbookViewId="0">
      <selection activeCell="B7" sqref="B7:I40"/>
    </sheetView>
  </sheetViews>
  <sheetFormatPr defaultRowHeight="15.75"/>
  <cols>
    <col min="1" max="1" width="7.5703125" style="7" customWidth="1"/>
    <col min="2" max="2" width="19.85546875" style="7" customWidth="1"/>
    <col min="3" max="3" width="33.85546875" style="7" customWidth="1"/>
    <col min="4" max="4" width="34.28515625" style="5" customWidth="1"/>
    <col min="5" max="5" width="26.42578125" style="7" customWidth="1"/>
    <col min="6" max="6" width="27.140625" style="7" customWidth="1"/>
    <col min="7" max="7" width="17.28515625" style="5" customWidth="1"/>
    <col min="8" max="8" width="9.140625" style="6" customWidth="1"/>
    <col min="9" max="9" width="12.42578125" style="5" customWidth="1"/>
    <col min="10" max="16384" width="9.140625" style="7"/>
  </cols>
  <sheetData>
    <row r="1" spans="2:9" ht="100.15" customHeight="1">
      <c r="B1" s="1"/>
      <c r="C1" s="1"/>
      <c r="D1" s="2" t="s">
        <v>0</v>
      </c>
      <c r="E1" s="3"/>
      <c r="F1" s="4"/>
    </row>
    <row r="2" spans="2:9" ht="15" customHeight="1">
      <c r="G2" s="8" t="s">
        <v>1</v>
      </c>
      <c r="H2" s="9"/>
      <c r="I2" s="8" t="s">
        <v>2</v>
      </c>
    </row>
    <row r="3" spans="2:9" ht="40.15" customHeight="1" thickBot="1">
      <c r="B3" s="10" t="s">
        <v>3</v>
      </c>
      <c r="C3" s="10"/>
      <c r="D3" s="10"/>
      <c r="E3" s="10"/>
      <c r="F3" s="10"/>
      <c r="G3" s="10"/>
      <c r="H3" s="11"/>
      <c r="I3" s="10"/>
    </row>
    <row r="4" spans="2:9" ht="15" customHeight="1" thickTop="1"/>
    <row r="5" spans="2:9" s="17" customFormat="1" ht="19.899999999999999" customHeight="1">
      <c r="B5" s="12" t="str">
        <f>"Za period od "&amp;TEXT(MIN(B8:B40),"d.m.yyyy")&amp;" do "&amp;TEXT(MAX(B8:B40),"d.m.yyyy")</f>
        <v>Za period od 5.8.2024 do 24.8.2024</v>
      </c>
      <c r="C5" s="12"/>
      <c r="D5" s="13"/>
      <c r="E5" s="14"/>
      <c r="F5" s="15"/>
      <c r="G5" s="16"/>
      <c r="H5" s="16"/>
      <c r="I5" s="13"/>
    </row>
    <row r="6" spans="2:9" ht="15" customHeight="1">
      <c r="B6" s="18"/>
      <c r="C6" s="18"/>
    </row>
    <row r="7" spans="2:9" s="22" customFormat="1" ht="19.899999999999999" customHeight="1">
      <c r="B7" s="19" t="s">
        <v>4</v>
      </c>
      <c r="C7" s="19" t="s">
        <v>5</v>
      </c>
      <c r="D7" s="19" t="s">
        <v>6</v>
      </c>
      <c r="E7" s="20" t="s">
        <v>7</v>
      </c>
      <c r="F7" s="20" t="s">
        <v>8</v>
      </c>
      <c r="G7" s="19" t="s">
        <v>9</v>
      </c>
      <c r="H7" s="21" t="s">
        <v>10</v>
      </c>
      <c r="I7" s="19" t="s">
        <v>11</v>
      </c>
    </row>
    <row r="8" spans="2:9" s="22" customFormat="1" ht="19.899999999999999" customHeight="1">
      <c r="B8" s="23">
        <v>45516</v>
      </c>
      <c r="C8" s="24" t="s">
        <v>12</v>
      </c>
      <c r="D8" s="25" t="s">
        <v>13</v>
      </c>
      <c r="E8" s="26">
        <v>1562.6</v>
      </c>
      <c r="F8" s="26">
        <f>+Tabela15104113132153176435678111213144356789[[#This Row],[ iznos sa PDV]]-Tabela15104113132153176435678111213144356789[[#This Row],[pdv Iiznos]]</f>
        <v>1420.55</v>
      </c>
      <c r="G8" s="27">
        <v>142.05000000000001</v>
      </c>
      <c r="H8" s="28">
        <v>10</v>
      </c>
      <c r="I8" s="25"/>
    </row>
    <row r="9" spans="2:9" s="22" customFormat="1" ht="19.899999999999999" customHeight="1">
      <c r="B9" s="23">
        <v>45516</v>
      </c>
      <c r="C9" s="24" t="s">
        <v>14</v>
      </c>
      <c r="D9" s="25" t="s">
        <v>13</v>
      </c>
      <c r="E9" s="26">
        <v>1816.1</v>
      </c>
      <c r="F9" s="26">
        <f>+Tabela15104113132153176435678111213144356789[[#This Row],[ iznos sa PDV]]-Tabela15104113132153176435678111213144356789[[#This Row],[pdv Iiznos]]</f>
        <v>1651</v>
      </c>
      <c r="G9" s="27">
        <v>165.1</v>
      </c>
      <c r="H9" s="28">
        <v>10</v>
      </c>
      <c r="I9" s="25"/>
    </row>
    <row r="10" spans="2:9" s="29" customFormat="1" ht="25.15" customHeight="1">
      <c r="B10" s="23">
        <v>45512</v>
      </c>
      <c r="C10" s="24" t="s">
        <v>15</v>
      </c>
      <c r="D10" s="25" t="s">
        <v>16</v>
      </c>
      <c r="E10" s="26">
        <v>2890.52</v>
      </c>
      <c r="F10" s="26">
        <f>+Tabela15104113132153176435678111213144356789[[#This Row],[ iznos sa PDV]]-Tabela15104113132153176435678111213144356789[[#This Row],[pdv Iiznos]]</f>
        <v>2627.75</v>
      </c>
      <c r="G10" s="27">
        <v>262.77</v>
      </c>
      <c r="H10" s="28">
        <v>10</v>
      </c>
      <c r="I10" s="25"/>
    </row>
    <row r="11" spans="2:9" s="29" customFormat="1" ht="25.15" customHeight="1">
      <c r="B11" s="23">
        <v>45513</v>
      </c>
      <c r="C11" s="24" t="s">
        <v>17</v>
      </c>
      <c r="D11" s="25" t="s">
        <v>16</v>
      </c>
      <c r="E11" s="26">
        <v>3206.75</v>
      </c>
      <c r="F11" s="26">
        <f>+Tabela15104113132153176435678111213144356789[[#This Row],[ iznos sa PDV]]-Tabela15104113132153176435678111213144356789[[#This Row],[pdv Iiznos]]</f>
        <v>2915.23</v>
      </c>
      <c r="G11" s="27">
        <v>291.52</v>
      </c>
      <c r="H11" s="28">
        <v>10</v>
      </c>
      <c r="I11" s="25"/>
    </row>
    <row r="12" spans="2:9" s="29" customFormat="1" ht="25.15" customHeight="1">
      <c r="B12" s="23">
        <v>45516</v>
      </c>
      <c r="C12" s="24" t="s">
        <v>18</v>
      </c>
      <c r="D12" s="25" t="s">
        <v>19</v>
      </c>
      <c r="E12" s="26">
        <v>1743.75</v>
      </c>
      <c r="F12" s="26">
        <f>+Tabela15104113132153176435678111213144356789[[#This Row],[ iznos sa PDV]]-Tabela15104113132153176435678111213144356789[[#This Row],[pdv Iiznos]]</f>
        <v>1585.23</v>
      </c>
      <c r="G12" s="27">
        <v>158.52000000000001</v>
      </c>
      <c r="H12" s="28">
        <v>10</v>
      </c>
      <c r="I12" s="25"/>
    </row>
    <row r="13" spans="2:9" s="29" customFormat="1" ht="25.15" customHeight="1">
      <c r="B13" s="30">
        <v>45524</v>
      </c>
      <c r="C13" s="24" t="s">
        <v>20</v>
      </c>
      <c r="D13" s="31" t="s">
        <v>16</v>
      </c>
      <c r="E13" s="32">
        <v>1377.95</v>
      </c>
      <c r="F13" s="26">
        <f>+Tabela15104113132153176435678111213144356789[[#This Row],[ iznos sa PDV]]-Tabela15104113132153176435678111213144356789[[#This Row],[pdv Iiznos]]</f>
        <v>1252.68</v>
      </c>
      <c r="G13" s="33">
        <v>125.27</v>
      </c>
      <c r="H13" s="34">
        <v>10</v>
      </c>
      <c r="I13" s="31"/>
    </row>
    <row r="14" spans="2:9" s="29" customFormat="1" ht="25.15" customHeight="1">
      <c r="B14" s="30">
        <v>45523</v>
      </c>
      <c r="C14" s="35" t="s">
        <v>21</v>
      </c>
      <c r="D14" s="31" t="s">
        <v>16</v>
      </c>
      <c r="E14" s="32">
        <v>1715.77</v>
      </c>
      <c r="F14" s="26">
        <f>+Tabela15104113132153176435678111213144356789[[#This Row],[ iznos sa PDV]]-Tabela15104113132153176435678111213144356789[[#This Row],[pdv Iiznos]]</f>
        <v>1559.79</v>
      </c>
      <c r="G14" s="33">
        <v>155.97999999999999</v>
      </c>
      <c r="H14" s="34">
        <v>10</v>
      </c>
      <c r="I14" s="31"/>
    </row>
    <row r="15" spans="2:9" s="29" customFormat="1" ht="25.15" customHeight="1">
      <c r="B15" s="30">
        <v>45518</v>
      </c>
      <c r="C15" s="24" t="s">
        <v>22</v>
      </c>
      <c r="D15" s="31" t="s">
        <v>13</v>
      </c>
      <c r="E15" s="32">
        <v>1201.2</v>
      </c>
      <c r="F15" s="26">
        <f>+Tabela15104113132153176435678111213144356789[[#This Row],[ iznos sa PDV]]-Tabela15104113132153176435678111213144356789[[#This Row],[pdv Iiznos]]</f>
        <v>1092</v>
      </c>
      <c r="G15" s="33">
        <v>109.2</v>
      </c>
      <c r="H15" s="34">
        <v>10</v>
      </c>
      <c r="I15" s="31"/>
    </row>
    <row r="16" spans="2:9" s="29" customFormat="1" ht="25.15" customHeight="1">
      <c r="B16" s="30">
        <v>45509</v>
      </c>
      <c r="C16" s="36" t="s">
        <v>23</v>
      </c>
      <c r="D16" s="31" t="s">
        <v>13</v>
      </c>
      <c r="E16" s="32">
        <v>1082.9000000000001</v>
      </c>
      <c r="F16" s="26">
        <f>+Tabela15104113132153176435678111213144356789[[#This Row],[ iznos sa PDV]]-Tabela15104113132153176435678111213144356789[[#This Row],[pdv Iiznos]]</f>
        <v>984.45</v>
      </c>
      <c r="G16" s="33">
        <v>98.45</v>
      </c>
      <c r="H16" s="34">
        <v>10</v>
      </c>
      <c r="I16" s="31"/>
    </row>
    <row r="17" spans="2:9" s="29" customFormat="1" ht="25.15" customHeight="1">
      <c r="B17" s="30">
        <v>45510</v>
      </c>
      <c r="C17" s="35" t="s">
        <v>24</v>
      </c>
      <c r="D17" s="31" t="s">
        <v>13</v>
      </c>
      <c r="E17" s="32">
        <v>1166.0999999999999</v>
      </c>
      <c r="F17" s="26">
        <f>+Tabela15104113132153176435678111213144356789[[#This Row],[ iznos sa PDV]]-Tabela15104113132153176435678111213144356789[[#This Row],[pdv Iiznos]]</f>
        <v>1060.0899999999999</v>
      </c>
      <c r="G17" s="33">
        <v>106.01</v>
      </c>
      <c r="H17" s="34">
        <v>10</v>
      </c>
      <c r="I17" s="31"/>
    </row>
    <row r="18" spans="2:9" s="29" customFormat="1" ht="25.15" customHeight="1">
      <c r="B18" s="30">
        <v>45518</v>
      </c>
      <c r="C18" s="35" t="s">
        <v>25</v>
      </c>
      <c r="D18" s="31" t="s">
        <v>26</v>
      </c>
      <c r="E18" s="32">
        <v>1197.3</v>
      </c>
      <c r="F18" s="26">
        <f>+Tabela15104113132153176435678111213144356789[[#This Row],[ iznos sa PDV]]-Tabela15104113132153176435678111213144356789[[#This Row],[pdv Iiznos]]</f>
        <v>1088.45</v>
      </c>
      <c r="G18" s="33">
        <v>108.85</v>
      </c>
      <c r="H18" s="34">
        <v>10</v>
      </c>
      <c r="I18" s="31"/>
    </row>
    <row r="19" spans="2:9" s="29" customFormat="1" ht="25.15" customHeight="1">
      <c r="B19" s="30">
        <v>45527</v>
      </c>
      <c r="C19" s="35" t="s">
        <v>27</v>
      </c>
      <c r="D19" s="31" t="s">
        <v>19</v>
      </c>
      <c r="E19" s="32">
        <v>1582.5</v>
      </c>
      <c r="F19" s="26">
        <f>+Tabela15104113132153176435678111213144356789[[#This Row],[ iznos sa PDV]]-Tabela15104113132153176435678111213144356789[[#This Row],[pdv Iiznos]]</f>
        <v>1438.6399999999999</v>
      </c>
      <c r="G19" s="33">
        <v>143.86000000000001</v>
      </c>
      <c r="H19" s="34">
        <v>10</v>
      </c>
      <c r="I19" s="31"/>
    </row>
    <row r="20" spans="2:9" s="29" customFormat="1" ht="25.15" customHeight="1">
      <c r="B20" s="30">
        <v>45526</v>
      </c>
      <c r="C20" s="35" t="s">
        <v>28</v>
      </c>
      <c r="D20" s="31" t="s">
        <v>16</v>
      </c>
      <c r="E20" s="32">
        <v>1861.82</v>
      </c>
      <c r="F20" s="26">
        <f>+Tabela15104113132153176435678111213144356789[[#This Row],[ iznos sa PDV]]-Tabela15104113132153176435678111213144356789[[#This Row],[pdv Iiznos]]</f>
        <v>1692.56</v>
      </c>
      <c r="G20" s="33">
        <v>169.26</v>
      </c>
      <c r="H20" s="34">
        <v>10</v>
      </c>
      <c r="I20" s="31"/>
    </row>
    <row r="21" spans="2:9" s="29" customFormat="1" ht="25.15" customHeight="1">
      <c r="B21" s="30">
        <v>45523</v>
      </c>
      <c r="C21" s="35" t="s">
        <v>29</v>
      </c>
      <c r="D21" s="31" t="s">
        <v>30</v>
      </c>
      <c r="E21" s="32">
        <v>1697.5</v>
      </c>
      <c r="F21" s="26">
        <f>+Tabela15104113132153176435678111213144356789[[#This Row],[ iznos sa PDV]]-Tabela15104113132153176435678111213144356789[[#This Row],[pdv Iiznos]]</f>
        <v>1543.18</v>
      </c>
      <c r="G21" s="33">
        <v>154.32</v>
      </c>
      <c r="H21" s="34">
        <v>10</v>
      </c>
      <c r="I21" s="31"/>
    </row>
    <row r="22" spans="2:9" s="29" customFormat="1" ht="25.15" customHeight="1">
      <c r="B22" s="23">
        <v>45528</v>
      </c>
      <c r="C22" s="35" t="s">
        <v>31</v>
      </c>
      <c r="D22" s="25" t="s">
        <v>19</v>
      </c>
      <c r="E22" s="26">
        <v>1641.25</v>
      </c>
      <c r="F22" s="26">
        <f>+Tabela15104113132153176435678111213144356789[[#This Row],[ iznos sa PDV]]-Tabela15104113132153176435678111213144356789[[#This Row],[pdv Iiznos]]</f>
        <v>1367.71</v>
      </c>
      <c r="G22" s="27">
        <v>273.54000000000002</v>
      </c>
      <c r="H22" s="28">
        <v>20</v>
      </c>
      <c r="I22" s="25"/>
    </row>
    <row r="23" spans="2:9" s="29" customFormat="1" ht="25.15" customHeight="1">
      <c r="B23" s="23">
        <v>45518</v>
      </c>
      <c r="C23" s="37" t="s">
        <v>32</v>
      </c>
      <c r="D23" s="25" t="s">
        <v>33</v>
      </c>
      <c r="E23" s="26">
        <v>390</v>
      </c>
      <c r="F23" s="26">
        <f>+Tabela15104113132153176435678111213144356789[[#This Row],[ iznos sa PDV]]-Tabela15104113132153176435678111213144356789[[#This Row],[pdv Iiznos]]</f>
        <v>325</v>
      </c>
      <c r="G23" s="27">
        <v>65</v>
      </c>
      <c r="H23" s="28">
        <v>20</v>
      </c>
      <c r="I23" s="25"/>
    </row>
    <row r="24" spans="2:9" s="29" customFormat="1" ht="25.15" customHeight="1">
      <c r="B24" s="30">
        <v>45518</v>
      </c>
      <c r="C24" s="35" t="s">
        <v>34</v>
      </c>
      <c r="D24" s="31" t="s">
        <v>33</v>
      </c>
      <c r="E24" s="32">
        <v>479</v>
      </c>
      <c r="F24" s="26">
        <f>+Tabela15104113132153176435678111213144356789[[#This Row],[ iznos sa PDV]]-Tabela15104113132153176435678111213144356789[[#This Row],[pdv Iiznos]]</f>
        <v>399.17</v>
      </c>
      <c r="G24" s="33">
        <v>79.83</v>
      </c>
      <c r="H24" s="34">
        <v>20</v>
      </c>
      <c r="I24" s="31"/>
    </row>
    <row r="25" spans="2:9" s="29" customFormat="1" ht="25.15" customHeight="1">
      <c r="B25" s="30">
        <v>45520</v>
      </c>
      <c r="C25" s="35" t="s">
        <v>35</v>
      </c>
      <c r="D25" s="31" t="s">
        <v>36</v>
      </c>
      <c r="E25" s="32">
        <v>980</v>
      </c>
      <c r="F25" s="26">
        <f>+Tabela15104113132153176435678111213144356789[[#This Row],[ iznos sa PDV]]-Tabela15104113132153176435678111213144356789[[#This Row],[pdv Iiznos]]</f>
        <v>816.67</v>
      </c>
      <c r="G25" s="33">
        <v>163.33000000000001</v>
      </c>
      <c r="H25" s="34">
        <v>20</v>
      </c>
      <c r="I25" s="31"/>
    </row>
    <row r="26" spans="2:9" s="29" customFormat="1" ht="25.15" customHeight="1">
      <c r="B26" s="23">
        <v>45510</v>
      </c>
      <c r="C26" s="24" t="s">
        <v>37</v>
      </c>
      <c r="D26" s="25" t="s">
        <v>36</v>
      </c>
      <c r="E26" s="26">
        <v>980</v>
      </c>
      <c r="F26" s="26">
        <f>+Tabela15104113132153176435678111213144356789[[#This Row],[ iznos sa PDV]]-Tabela15104113132153176435678111213144356789[[#This Row],[pdv Iiznos]]</f>
        <v>816.67</v>
      </c>
      <c r="G26" s="27">
        <v>163.33000000000001</v>
      </c>
      <c r="H26" s="28">
        <v>20</v>
      </c>
      <c r="I26" s="25"/>
    </row>
    <row r="27" spans="2:9" s="29" customFormat="1" ht="25.15" customHeight="1">
      <c r="B27" s="23">
        <v>45517</v>
      </c>
      <c r="C27" s="24" t="s">
        <v>38</v>
      </c>
      <c r="D27" s="25" t="s">
        <v>39</v>
      </c>
      <c r="E27" s="26">
        <v>2440</v>
      </c>
      <c r="F27" s="26">
        <f>+Tabela15104113132153176435678111213144356789[[#This Row],[ iznos sa PDV]]-Tabela15104113132153176435678111213144356789[[#This Row],[pdv Iiznos]]</f>
        <v>2033.33</v>
      </c>
      <c r="G27" s="27">
        <v>406.67</v>
      </c>
      <c r="H27" s="28">
        <v>20</v>
      </c>
      <c r="I27" s="25"/>
    </row>
    <row r="28" spans="2:9" s="29" customFormat="1" ht="25.15" customHeight="1">
      <c r="B28" s="23">
        <v>45516</v>
      </c>
      <c r="C28" s="24" t="s">
        <v>40</v>
      </c>
      <c r="D28" s="25" t="s">
        <v>13</v>
      </c>
      <c r="E28" s="26">
        <v>3298.68</v>
      </c>
      <c r="F28" s="26">
        <f>+Tabela15104113132153176435678111213144356789[[#This Row],[ iznos sa PDV]]-Tabela15104113132153176435678111213144356789[[#This Row],[pdv Iiznos]]</f>
        <v>2748.8999999999996</v>
      </c>
      <c r="G28" s="27">
        <v>549.78</v>
      </c>
      <c r="H28" s="28">
        <v>20</v>
      </c>
      <c r="I28" s="25"/>
    </row>
    <row r="29" spans="2:9" s="29" customFormat="1" ht="25.15" customHeight="1">
      <c r="B29" s="23">
        <v>45518</v>
      </c>
      <c r="C29" s="24" t="s">
        <v>41</v>
      </c>
      <c r="D29" s="25" t="s">
        <v>42</v>
      </c>
      <c r="E29" s="26">
        <v>2950</v>
      </c>
      <c r="F29" s="26">
        <f>+Tabela15104113132153176435678111213144356789[[#This Row],[ iznos sa PDV]]-Tabela15104113132153176435678111213144356789[[#This Row],[pdv Iiznos]]</f>
        <v>2458.33</v>
      </c>
      <c r="G29" s="27">
        <v>491.67</v>
      </c>
      <c r="H29" s="28">
        <v>20</v>
      </c>
      <c r="I29" s="25"/>
    </row>
    <row r="30" spans="2:9" s="29" customFormat="1" ht="25.15" customHeight="1">
      <c r="B30" s="23">
        <v>45518</v>
      </c>
      <c r="C30" s="24" t="s">
        <v>43</v>
      </c>
      <c r="D30" s="25" t="s">
        <v>44</v>
      </c>
      <c r="E30" s="26">
        <v>1520</v>
      </c>
      <c r="F30" s="26">
        <f>+Tabela15104113132153176435678111213144356789[[#This Row],[ iznos sa PDV]]-Tabela15104113132153176435678111213144356789[[#This Row],[pdv Iiznos]]</f>
        <v>1266.67</v>
      </c>
      <c r="G30" s="27">
        <v>253.33</v>
      </c>
      <c r="H30" s="28">
        <v>20</v>
      </c>
      <c r="I30" s="25"/>
    </row>
    <row r="31" spans="2:9" s="29" customFormat="1" ht="25.15" customHeight="1">
      <c r="B31" s="30">
        <v>45510</v>
      </c>
      <c r="C31" s="24" t="s">
        <v>45</v>
      </c>
      <c r="D31" s="31" t="s">
        <v>46</v>
      </c>
      <c r="E31" s="32">
        <v>3255.33</v>
      </c>
      <c r="F31" s="26">
        <f>+Tabela15104113132153176435678111213144356789[[#This Row],[ iznos sa PDV]]-Tabela15104113132153176435678111213144356789[[#This Row],[pdv Iiznos]]</f>
        <v>2712.7799999999997</v>
      </c>
      <c r="G31" s="33">
        <v>542.54999999999995</v>
      </c>
      <c r="H31" s="34">
        <v>20</v>
      </c>
      <c r="I31" s="31"/>
    </row>
    <row r="32" spans="2:9" s="29" customFormat="1" ht="25.15" customHeight="1">
      <c r="B32" s="30">
        <v>45524</v>
      </c>
      <c r="C32" s="24" t="s">
        <v>47</v>
      </c>
      <c r="D32" s="31" t="s">
        <v>16</v>
      </c>
      <c r="E32" s="32">
        <v>3356.65</v>
      </c>
      <c r="F32" s="26">
        <f>+Tabela15104113132153176435678111213144356789[[#This Row],[ iznos sa PDV]]-Tabela15104113132153176435678111213144356789[[#This Row],[pdv Iiznos]]</f>
        <v>2797.21</v>
      </c>
      <c r="G32" s="33">
        <v>559.44000000000005</v>
      </c>
      <c r="H32" s="34">
        <v>20</v>
      </c>
      <c r="I32" s="31"/>
    </row>
    <row r="33" spans="2:9" s="29" customFormat="1" ht="25.15" customHeight="1">
      <c r="B33" s="30">
        <v>45527</v>
      </c>
      <c r="C33" s="24" t="s">
        <v>48</v>
      </c>
      <c r="D33" s="31" t="s">
        <v>16</v>
      </c>
      <c r="E33" s="32">
        <v>2300.1</v>
      </c>
      <c r="F33" s="26">
        <f>+Tabela15104113132153176435678111213144356789[[#This Row],[ iznos sa PDV]]-Tabela15104113132153176435678111213144356789[[#This Row],[pdv Iiznos]]</f>
        <v>1916.75</v>
      </c>
      <c r="G33" s="33">
        <v>383.35</v>
      </c>
      <c r="H33" s="34">
        <v>20</v>
      </c>
      <c r="I33" s="31"/>
    </row>
    <row r="34" spans="2:9" s="29" customFormat="1" ht="25.15" customHeight="1">
      <c r="B34" s="30">
        <v>45517</v>
      </c>
      <c r="C34" s="35" t="s">
        <v>49</v>
      </c>
      <c r="D34" s="31" t="s">
        <v>50</v>
      </c>
      <c r="E34" s="32">
        <v>10859.79</v>
      </c>
      <c r="F34" s="26">
        <f>+Tabela15104113132153176435678111213144356789[[#This Row],[ iznos sa PDV]]-Tabela15104113132153176435678111213144356789[[#This Row],[pdv Iiznos]]</f>
        <v>9049.8300000000017</v>
      </c>
      <c r="G34" s="33">
        <v>1809.96</v>
      </c>
      <c r="H34" s="34">
        <v>20</v>
      </c>
      <c r="I34" s="31"/>
    </row>
    <row r="35" spans="2:9" s="29" customFormat="1" ht="25.15" customHeight="1">
      <c r="B35" s="30">
        <v>45527</v>
      </c>
      <c r="C35" s="24" t="s">
        <v>51</v>
      </c>
      <c r="D35" s="31" t="s">
        <v>50</v>
      </c>
      <c r="E35" s="32">
        <v>6524.43</v>
      </c>
      <c r="F35" s="26">
        <f>+Tabela15104113132153176435678111213144356789[[#This Row],[ iznos sa PDV]]-Tabela15104113132153176435678111213144356789[[#This Row],[pdv Iiznos]]</f>
        <v>5437.0300000000007</v>
      </c>
      <c r="G35" s="33">
        <v>1087.4000000000001</v>
      </c>
      <c r="H35" s="34">
        <v>20</v>
      </c>
      <c r="I35" s="31"/>
    </row>
    <row r="36" spans="2:9" s="29" customFormat="1" ht="25.15" customHeight="1">
      <c r="B36" s="30">
        <v>45517</v>
      </c>
      <c r="C36" s="24" t="s">
        <v>52</v>
      </c>
      <c r="D36" s="31" t="s">
        <v>53</v>
      </c>
      <c r="E36" s="32">
        <v>2180</v>
      </c>
      <c r="F36" s="26">
        <f>+Tabela15104113132153176435678111213144356789[[#This Row],[ iznos sa PDV]]-Tabela15104113132153176435678111213144356789[[#This Row],[pdv Iiznos]]</f>
        <v>1816.67</v>
      </c>
      <c r="G36" s="33">
        <v>363.33</v>
      </c>
      <c r="H36" s="34">
        <v>20</v>
      </c>
      <c r="I36" s="31"/>
    </row>
    <row r="37" spans="2:9" s="29" customFormat="1" ht="25.15" customHeight="1">
      <c r="B37" s="30">
        <v>45520</v>
      </c>
      <c r="C37" s="35" t="s">
        <v>54</v>
      </c>
      <c r="D37" s="31" t="s">
        <v>55</v>
      </c>
      <c r="E37" s="32">
        <v>8600.1299999999992</v>
      </c>
      <c r="F37" s="26">
        <f>+Tabela15104113132153176435678111213144356789[[#This Row],[ iznos sa PDV]]-Tabela15104113132153176435678111213144356789[[#This Row],[pdv Iiznos]]</f>
        <v>7166.7699999999995</v>
      </c>
      <c r="G37" s="33">
        <v>1433.36</v>
      </c>
      <c r="H37" s="34">
        <v>20</v>
      </c>
      <c r="I37" s="31"/>
    </row>
    <row r="38" spans="2:9" s="29" customFormat="1" ht="25.15" customHeight="1">
      <c r="B38" s="30">
        <v>45519</v>
      </c>
      <c r="C38" s="35" t="s">
        <v>56</v>
      </c>
      <c r="D38" s="31" t="s">
        <v>57</v>
      </c>
      <c r="E38" s="32">
        <v>11037.3</v>
      </c>
      <c r="F38" s="26">
        <f>+Tabela15104113132153176435678111213144356789[[#This Row],[ iznos sa PDV]]-Tabela15104113132153176435678111213144356789[[#This Row],[pdv Iiznos]]</f>
        <v>9197.75</v>
      </c>
      <c r="G38" s="33">
        <v>1839.55</v>
      </c>
      <c r="H38" s="34">
        <v>20</v>
      </c>
      <c r="I38" s="31"/>
    </row>
    <row r="39" spans="2:9" s="29" customFormat="1" ht="25.15" customHeight="1">
      <c r="B39" s="30"/>
      <c r="C39" s="35"/>
      <c r="D39" s="31"/>
      <c r="E39" s="32"/>
      <c r="F39" s="26">
        <f>+Tabela15104113132153176435678111213144356789[[#This Row],[ iznos sa PDV]]-Tabela15104113132153176435678111213144356789[[#This Row],[pdv Iiznos]]</f>
        <v>0</v>
      </c>
      <c r="G39" s="33"/>
      <c r="H39" s="34"/>
      <c r="I39" s="31"/>
    </row>
    <row r="40" spans="2:9">
      <c r="B40" s="30"/>
      <c r="C40" s="35"/>
      <c r="D40" s="31"/>
      <c r="E40" s="32"/>
      <c r="F40" s="26">
        <f>+Tabela15104113132153176435678111213144356789[[#This Row],[ iznos sa PDV]]-Tabela15104113132153176435678111213144356789[[#This Row],[pdv Iiznos]]</f>
        <v>0</v>
      </c>
      <c r="G40" s="33"/>
      <c r="H40" s="34"/>
      <c r="I40" s="31"/>
    </row>
    <row r="41" spans="2:9" ht="16.5" thickBot="1">
      <c r="B41" s="38" t="s">
        <v>58</v>
      </c>
      <c r="C41" s="39">
        <f>SUBTOTAL(103,[PFR BR RN])</f>
        <v>31</v>
      </c>
      <c r="D41" s="38"/>
      <c r="E41" s="40">
        <f>SUBTOTAL(109,[[ iznos sa PDV]])</f>
        <v>86895.42</v>
      </c>
      <c r="F41" s="40">
        <f>SUBTOTAL(109,[osnovica])</f>
        <v>74238.84</v>
      </c>
      <c r="G41" s="41">
        <f>SUBTOTAL(109,[pdv Iiznos])</f>
        <v>12656.58</v>
      </c>
      <c r="H41" s="42"/>
      <c r="I41" s="43"/>
    </row>
    <row r="42" spans="2:9" ht="16.5" thickTop="1">
      <c r="B42" s="23"/>
      <c r="C42" s="24"/>
      <c r="D42" s="25" t="s">
        <v>59</v>
      </c>
      <c r="E42" s="26"/>
      <c r="F42" s="26"/>
      <c r="G42" s="27"/>
      <c r="H42" s="28"/>
      <c r="I42" s="25"/>
    </row>
    <row r="43" spans="2:9">
      <c r="B43" s="44"/>
      <c r="C43" s="45"/>
      <c r="D43" s="46" t="s">
        <v>60</v>
      </c>
      <c r="E43" s="47">
        <v>62792.66</v>
      </c>
      <c r="F43" s="47">
        <v>52327.24</v>
      </c>
      <c r="G43" s="48">
        <v>10465.42</v>
      </c>
      <c r="H43" s="49">
        <v>20</v>
      </c>
      <c r="I43" s="46"/>
    </row>
    <row r="44" spans="2:9">
      <c r="B44" s="23"/>
      <c r="C44" s="24"/>
      <c r="D44" s="25" t="s">
        <v>61</v>
      </c>
      <c r="E44" s="26">
        <v>24102.76</v>
      </c>
      <c r="F44" s="26">
        <v>21911.599999999999</v>
      </c>
      <c r="G44" s="27">
        <v>2191.16</v>
      </c>
      <c r="H44" s="28">
        <v>10</v>
      </c>
      <c r="I44" s="25"/>
    </row>
    <row r="45" spans="2:9">
      <c r="B45" s="44"/>
      <c r="C45" s="45"/>
      <c r="D45" s="46" t="s">
        <v>62</v>
      </c>
      <c r="E45" s="47">
        <v>0</v>
      </c>
      <c r="F45" s="47">
        <v>0</v>
      </c>
      <c r="G45" s="48">
        <v>0</v>
      </c>
      <c r="H45" s="49">
        <v>0</v>
      </c>
      <c r="I45" s="46"/>
    </row>
  </sheetData>
  <mergeCells count="1">
    <mergeCell ref="G5:H5"/>
  </mergeCells>
  <conditionalFormatting sqref="F5">
    <cfRule type="cellIs" dxfId="19" priority="1" stopIfTrue="1" operator="lessThan">
      <formula>0</formula>
    </cfRule>
  </conditionalFormatting>
  <dataValidations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/>
  </dataValidations>
  <pageMargins left="0.19685039370078741" right="0.19685039370078741" top="0.39370078740157483" bottom="0.39370078740157483" header="0.39370078740157483" footer="0.39370078740157483"/>
  <pageSetup paperSize="9" scale="78" fitToHeight="6" orientation="landscape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AVGUST</vt:lpstr>
      <vt:lpstr>AVGUST!Print_Area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2024-09-10T18:00:57Z</dcterms:created>
  <dcterms:modified xsi:type="dcterms:W3CDTF">2024-09-10T18:01:38Z</dcterms:modified>
</cp:coreProperties>
</file>